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Общежитие 10 плитка в кухнях - " sheetId="1" r:id="rId1"/>
  </sheets>
  <definedNames>
    <definedName name="_xlnm.Print_Titles" localSheetId="0">'Общежитие 10 плитка в кухнях - '!$13:$13</definedName>
    <definedName name="_xlnm.Print_Area" localSheetId="0">'Общежитие 10 плитка в кухнях - '!$A$1:$F$28</definedName>
  </definedNames>
  <calcPr calcId="145621"/>
</workbook>
</file>

<file path=xl/calcChain.xml><?xml version="1.0" encoding="utf-8"?>
<calcChain xmlns="http://schemas.openxmlformats.org/spreadsheetml/2006/main">
  <c r="A15" i="1" l="1"/>
  <c r="A16" i="1"/>
  <c r="A17" i="1"/>
  <c r="A18" i="1"/>
  <c r="A20" i="1" l="1"/>
  <c r="A19" i="1"/>
</calcChain>
</file>

<file path=xl/sharedStrings.xml><?xml version="1.0" encoding="utf-8"?>
<sst xmlns="http://schemas.openxmlformats.org/spreadsheetml/2006/main" count="58" uniqueCount="34">
  <si>
    <t>Ведомость объёмов работ</t>
  </si>
  <si>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</si>
  <si>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</si>
  <si>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</si>
  <si>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</si>
  <si>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</si>
  <si>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</si>
  <si>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Кухни</t>
  </si>
  <si>
    <t>Демонтаж: моек</t>
  </si>
  <si>
    <t>шт</t>
  </si>
  <si>
    <t xml:space="preserve"> </t>
  </si>
  <si>
    <t xml:space="preserve">1 </t>
  </si>
  <si>
    <t>Разборка облицовки стен: из керамических глазурованных плиток</t>
  </si>
  <si>
    <t>м2</t>
  </si>
  <si>
    <t>Отбивка штукатурки с поверхностей: стен и потолков кирпичных</t>
  </si>
  <si>
    <t>Штукатурка поверхностей внутри здания цементно-известковым или цементным раствором по камню и бетону: улучшенная стен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</si>
  <si>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</si>
  <si>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компл</t>
  </si>
  <si>
    <t/>
  </si>
  <si>
    <t>[должность, подпись (инициалы, фамилия)]</t>
  </si>
  <si>
    <t>Демонтаж -шкафов под мойки, холодильных шкафов и др.</t>
  </si>
  <si>
    <t xml:space="preserve"> Смеси сухие гипсовые штукатурные с легким заполнителем и полимерными добавками, класс В3,5 (М50) =74,88*8,5= 636,48 кг.</t>
  </si>
  <si>
    <t xml:space="preserve"> Плитка керамическая для внутренней облицовки стен, глазурованная, гладкая, цветная, толщина до 8 мм = 74,88 м2.</t>
  </si>
  <si>
    <t xml:space="preserve"> Клей монтажный сухой для внутренних и наружных работ на основе цементного вяжущего, для плитки, керамогранита, мозаики, камня = 0,2808 т.</t>
  </si>
  <si>
    <t xml:space="preserve"> Смеси сухие водостойкие для затирки межплиточных швов шириной 1-6 мм (различная цветовая гамма)= 0,03744 т.</t>
  </si>
  <si>
    <t xml:space="preserve">Установка столов, шкафов под мойки, холодильных шкафов и др. - </t>
  </si>
  <si>
    <t xml:space="preserve"> Материал б/у</t>
  </si>
  <si>
    <t xml:space="preserve">Установка моек: на одно отделение </t>
  </si>
  <si>
    <t>УТВЕРЖДАЮ:</t>
  </si>
  <si>
    <t>Проректор по эксплуатации</t>
  </si>
  <si>
    <t>________________О.Ю. Гуринчук</t>
  </si>
  <si>
    <t xml:space="preserve">Текущий ремонт общежитя №10 (кухни) ФГБОУ ВО "УГНТУ" </t>
  </si>
  <si>
    <t>"__03__" _______08_______2026 г.</t>
  </si>
  <si>
    <t>Составил: Зам. главного инженера                                                              В.В. Логинов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</si>
</sst>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0"/>
      <color rgb="FF000000"/>
      <name val="Calibri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vertical="center" wrapText="1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right"/>
    </xf>
    <xf numFmtId="0" fontId="9" fillId="0" borderId="0" xfId="0" applyNumberFormat="1" applyFont="1" applyFill="1" applyBorder="1" applyAlignment="1" applyProtection="1"/>
    <xf numFmtId="0" fontId="6" fillId="0" borderId="0" xfId="1" applyAlignment="1"/>
    <xf numFmtId="0" fontId="10" fillId="0" borderId="0" xfId="1" applyFont="1" applyAlignment="1">
      <alignment horizontal="right" vertical="top"/>
    </xf>
    <xf numFmtId="0" fontId="10" fillId="0" borderId="0" xfId="2" applyFont="1" applyAlignment="1">
      <alignment horizontal="right"/>
    </xf>
    <xf numFmtId="0" fontId="11" fillId="0" borderId="4" xfId="0" applyNumberFormat="1" applyFont="1" applyFill="1" applyBorder="1" applyAlignment="1" applyProtection="1">
      <alignment horizontal="center"/>
    </xf>
    <xf numFmtId="0" fontId="12" fillId="0" borderId="0" xfId="0" applyFont="1" applyBorder="1" applyAlignment="1"/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13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vertical="top"/>
    </xf>
    <xf numFmtId="0" fontId="15" fillId="0" borderId="5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zoomScaleNormal="100" workbookViewId="0">
      <selection activeCell="B28" sqref="B28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12.5703125" style="2" customWidth="1"/>
    <col min="6" max="6" width="44.28515625" style="2" customWidth="1"/>
    <col min="7" max="7" width="9.140625" style="2"/>
    <col min="8" max="8" width="4.7109375" style="2" hidden="1" customWidth="1"/>
    <col min="9" max="14" width="9.140625" style="2"/>
    <col min="15" max="15" width="135.28515625" style="3" hidden="1" customWidth="1"/>
    <col min="16" max="17" width="55.140625" style="4" hidden="1" customWidth="1"/>
    <col min="18" max="21" width="69" style="5" hidden="1" customWidth="1"/>
    <col min="22" max="23" width="55.140625" style="4" hidden="1" customWidth="1"/>
    <col min="24" max="27" width="69" style="5" hidden="1" customWidth="1"/>
    <col min="28" max="16384" width="9.140625" style="2"/>
  </cols>
  <sheetData>
    <row r="1" spans="1:29" ht="14.25" customHeight="1" x14ac:dyDescent="0.2">
      <c r="F1" s="34" t="s">
        <v>28</v>
      </c>
      <c r="O1" s="2"/>
      <c r="P1" s="3"/>
      <c r="Q1" s="3"/>
      <c r="R1" s="4"/>
      <c r="S1" s="4"/>
      <c r="V1" s="5"/>
      <c r="W1" s="5"/>
      <c r="X1" s="4"/>
      <c r="Y1" s="4"/>
      <c r="AB1" s="5"/>
      <c r="AC1" s="5"/>
    </row>
    <row r="2" spans="1:29" ht="16.5" customHeight="1" x14ac:dyDescent="0.2">
      <c r="F2" s="35" t="s">
        <v>29</v>
      </c>
      <c r="O2" s="2"/>
      <c r="P2" s="3"/>
      <c r="Q2" s="3"/>
      <c r="R2" s="4"/>
      <c r="S2" s="4"/>
      <c r="V2" s="5"/>
      <c r="W2" s="5"/>
      <c r="X2" s="4"/>
      <c r="Y2" s="4"/>
      <c r="AB2" s="5"/>
      <c r="AC2" s="5"/>
    </row>
    <row r="3" spans="1:29" ht="11.25" customHeight="1" x14ac:dyDescent="0.2">
      <c r="F3" s="36"/>
      <c r="G3" s="37"/>
      <c r="O3" s="2"/>
      <c r="P3" s="3"/>
      <c r="Q3" s="3"/>
      <c r="R3" s="4"/>
      <c r="S3" s="4"/>
      <c r="V3" s="5"/>
      <c r="W3" s="5"/>
      <c r="X3" s="4"/>
      <c r="Y3" s="4"/>
      <c r="AB3" s="5"/>
      <c r="AC3" s="5"/>
    </row>
    <row r="4" spans="1:29" ht="14.25" customHeight="1" x14ac:dyDescent="0.2">
      <c r="F4" s="38" t="s">
        <v>30</v>
      </c>
      <c r="O4" s="2"/>
      <c r="P4" s="3"/>
      <c r="Q4" s="3"/>
      <c r="R4" s="4"/>
      <c r="S4" s="4"/>
      <c r="V4" s="5"/>
      <c r="W4" s="5"/>
      <c r="X4" s="4"/>
      <c r="Y4" s="4"/>
      <c r="AB4" s="5"/>
      <c r="AC4" s="5"/>
    </row>
    <row r="5" spans="1:29" ht="18" customHeight="1" x14ac:dyDescent="0.2">
      <c r="F5" s="39" t="s">
        <v>32</v>
      </c>
      <c r="G5" s="39"/>
      <c r="O5" s="2"/>
      <c r="P5" s="3"/>
      <c r="Q5" s="3"/>
      <c r="R5" s="4"/>
      <c r="S5" s="4"/>
      <c r="V5" s="5"/>
      <c r="W5" s="5"/>
      <c r="X5" s="4"/>
      <c r="Y5" s="4"/>
      <c r="AB5" s="5"/>
      <c r="AC5" s="5"/>
    </row>
    <row r="6" spans="1:29" ht="11.25" customHeight="1" x14ac:dyDescent="0.2">
      <c r="O6" s="2"/>
      <c r="P6" s="3"/>
      <c r="Q6" s="3"/>
      <c r="R6" s="4"/>
      <c r="S6" s="4"/>
      <c r="V6" s="5"/>
      <c r="W6" s="5"/>
      <c r="X6" s="4"/>
      <c r="Y6" s="4"/>
      <c r="AB6" s="5"/>
      <c r="AC6" s="5"/>
    </row>
    <row r="7" spans="1:29" ht="11.25" customHeight="1" x14ac:dyDescent="0.2">
      <c r="O7" s="2"/>
      <c r="P7" s="3"/>
      <c r="Q7" s="3"/>
      <c r="R7" s="4"/>
      <c r="S7" s="4"/>
      <c r="V7" s="5"/>
      <c r="W7" s="5"/>
      <c r="X7" s="4"/>
      <c r="Y7" s="4"/>
      <c r="AB7" s="5"/>
      <c r="AC7" s="5"/>
    </row>
    <row r="8" spans="1:29" customFormat="1" ht="18" x14ac:dyDescent="0.25">
      <c r="A8" s="20" t="s">
        <v>0</v>
      </c>
      <c r="B8" s="20"/>
      <c r="C8" s="20"/>
      <c r="D8" s="20"/>
      <c r="E8" s="20"/>
      <c r="F8" s="20"/>
      <c r="G8" s="20"/>
    </row>
    <row r="9" spans="1:29" customFormat="1" ht="18" x14ac:dyDescent="0.25">
      <c r="A9" s="6"/>
      <c r="B9" s="6"/>
      <c r="C9" s="6"/>
      <c r="D9" s="6"/>
      <c r="E9" s="6"/>
      <c r="F9" s="6"/>
      <c r="G9" s="6"/>
    </row>
    <row r="10" spans="1:29" customFormat="1" ht="15" x14ac:dyDescent="0.25">
      <c r="A10" s="40" t="s">
        <v>31</v>
      </c>
      <c r="B10" s="40"/>
      <c r="C10" s="40"/>
      <c r="D10" s="40"/>
      <c r="E10" s="40"/>
      <c r="F10" s="40"/>
      <c r="G10" s="41"/>
    </row>
    <row r="11" spans="1:29" customFormat="1" ht="11.25" customHeight="1" x14ac:dyDescent="0.25">
      <c r="A11" s="7"/>
    </row>
    <row r="12" spans="1:29" customFormat="1" ht="31.5" customHeight="1" x14ac:dyDescent="0.25">
      <c r="A12" s="8" t="s">
        <v>1</v>
      </c>
      <c r="B12" s="9" t="s">
        <v>2</v>
      </c>
      <c r="C12" s="9" t="s">
        <v>3</v>
      </c>
      <c r="D12" s="9" t="s">
        <v>4</v>
      </c>
      <c r="E12" s="9" t="s">
        <v>5</v>
      </c>
      <c r="F12" s="21" t="s">
        <v>6</v>
      </c>
    </row>
    <row r="13" spans="1:29" customFormat="1" ht="15.75" customHeight="1" x14ac:dyDescent="0.25">
      <c r="A13" s="10">
        <v>1</v>
      </c>
      <c r="B13" s="11">
        <v>3</v>
      </c>
      <c r="C13" s="11">
        <v>4</v>
      </c>
      <c r="D13" s="11">
        <v>5</v>
      </c>
      <c r="E13" s="11">
        <v>6</v>
      </c>
      <c r="F13" s="12"/>
    </row>
    <row r="14" spans="1:29" customFormat="1" ht="17.25" customHeight="1" x14ac:dyDescent="0.25">
      <c r="A14" s="42" t="s">
        <v>7</v>
      </c>
      <c r="B14" s="43"/>
      <c r="C14" s="43"/>
      <c r="D14" s="43"/>
      <c r="E14" s="43"/>
      <c r="F14" s="44"/>
      <c r="O14" s="13" t="s">
        <v>7</v>
      </c>
    </row>
    <row r="15" spans="1:29" customFormat="1" ht="11.25" customHeight="1" x14ac:dyDescent="0.25">
      <c r="A15" s="14">
        <f>IF(H15&lt;&gt;"",COUNTA(H$11:H15),"")</f>
        <v>1</v>
      </c>
      <c r="B15" s="15" t="s">
        <v>8</v>
      </c>
      <c r="C15" s="16" t="s">
        <v>9</v>
      </c>
      <c r="D15" s="17">
        <v>16</v>
      </c>
      <c r="E15" s="15"/>
      <c r="F15" s="15" t="s">
        <v>10</v>
      </c>
      <c r="H15" s="2" t="s">
        <v>11</v>
      </c>
      <c r="O15" s="13"/>
    </row>
    <row r="16" spans="1:29" customFormat="1" ht="22.5" x14ac:dyDescent="0.25">
      <c r="A16" s="14">
        <f>IF(H16&lt;&gt;"",COUNTA(H$11:H16),"")</f>
        <v>2</v>
      </c>
      <c r="B16" s="15" t="s">
        <v>20</v>
      </c>
      <c r="C16" s="16" t="s">
        <v>9</v>
      </c>
      <c r="D16" s="17">
        <v>16</v>
      </c>
      <c r="E16" s="15"/>
      <c r="F16" s="15" t="s">
        <v>10</v>
      </c>
      <c r="H16" s="2" t="s">
        <v>11</v>
      </c>
      <c r="O16" s="13"/>
    </row>
    <row r="17" spans="1:29" customFormat="1" ht="22.5" x14ac:dyDescent="0.25">
      <c r="A17" s="14">
        <f>IF(H17&lt;&gt;"",COUNTA(H$11:H17),"")</f>
        <v>3</v>
      </c>
      <c r="B17" s="15" t="s">
        <v>12</v>
      </c>
      <c r="C17" s="16" t="s">
        <v>13</v>
      </c>
      <c r="D17" s="17">
        <v>74.88</v>
      </c>
      <c r="E17" s="15"/>
      <c r="F17" s="15" t="s">
        <v>10</v>
      </c>
      <c r="H17" s="2" t="s">
        <v>11</v>
      </c>
      <c r="O17" s="13"/>
    </row>
    <row r="18" spans="1:29" customFormat="1" ht="22.5" x14ac:dyDescent="0.25">
      <c r="A18" s="14">
        <f>IF(H18&lt;&gt;"",COUNTA(H$11:H18),"")</f>
        <v>4</v>
      </c>
      <c r="B18" s="15" t="s">
        <v>14</v>
      </c>
      <c r="C18" s="16" t="s">
        <v>13</v>
      </c>
      <c r="D18" s="17">
        <v>74.88</v>
      </c>
      <c r="E18" s="15"/>
      <c r="F18" s="15" t="s">
        <v>10</v>
      </c>
      <c r="H18" s="2" t="s">
        <v>11</v>
      </c>
      <c r="O18" s="13"/>
    </row>
    <row r="19" spans="1:29" customFormat="1" ht="33.75" x14ac:dyDescent="0.25">
      <c r="A19" s="14">
        <f>IF(H19&lt;&gt;"",COUNTA(H$11:H19),"")</f>
        <v>5</v>
      </c>
      <c r="B19" s="15" t="s">
        <v>15</v>
      </c>
      <c r="C19" s="16" t="s">
        <v>13</v>
      </c>
      <c r="D19" s="17">
        <v>74.88</v>
      </c>
      <c r="E19" s="15"/>
      <c r="F19" s="15" t="s">
        <v>21</v>
      </c>
      <c r="H19" s="2" t="s">
        <v>11</v>
      </c>
      <c r="O19" s="13"/>
    </row>
    <row r="20" spans="1:29" customFormat="1" ht="36" customHeight="1" x14ac:dyDescent="0.25">
      <c r="A20" s="22">
        <f>IF(H20&lt;&gt;"",COUNTA(H$11:H20),"")</f>
        <v>6</v>
      </c>
      <c r="B20" s="28" t="s">
        <v>16</v>
      </c>
      <c r="C20" s="25" t="s">
        <v>13</v>
      </c>
      <c r="D20" s="31">
        <v>74.88</v>
      </c>
      <c r="E20" s="25"/>
      <c r="F20" s="15" t="s">
        <v>22</v>
      </c>
      <c r="H20" s="2" t="s">
        <v>11</v>
      </c>
      <c r="O20" s="13"/>
    </row>
    <row r="21" spans="1:29" customFormat="1" ht="33.75" x14ac:dyDescent="0.25">
      <c r="A21" s="23"/>
      <c r="B21" s="29"/>
      <c r="C21" s="26"/>
      <c r="D21" s="32"/>
      <c r="E21" s="26"/>
      <c r="F21" s="15" t="s">
        <v>23</v>
      </c>
      <c r="H21" s="2" t="s">
        <v>11</v>
      </c>
      <c r="O21" s="13"/>
    </row>
    <row r="22" spans="1:29" customFormat="1" ht="33.75" x14ac:dyDescent="0.25">
      <c r="A22" s="24"/>
      <c r="B22" s="30"/>
      <c r="C22" s="27"/>
      <c r="D22" s="33"/>
      <c r="E22" s="27"/>
      <c r="F22" s="15" t="s">
        <v>24</v>
      </c>
      <c r="H22" s="2" t="s">
        <v>11</v>
      </c>
      <c r="O22" s="13"/>
    </row>
    <row r="23" spans="1:29" customFormat="1" ht="22.5" x14ac:dyDescent="0.25">
      <c r="A23" s="14">
        <v>7</v>
      </c>
      <c r="B23" s="15" t="s">
        <v>25</v>
      </c>
      <c r="C23" s="16" t="s">
        <v>9</v>
      </c>
      <c r="D23" s="17">
        <v>16</v>
      </c>
      <c r="E23" s="15"/>
      <c r="F23" s="15" t="s">
        <v>26</v>
      </c>
      <c r="H23" s="2" t="s">
        <v>11</v>
      </c>
      <c r="O23" s="13"/>
    </row>
    <row r="24" spans="1:29" customFormat="1" ht="15" x14ac:dyDescent="0.25">
      <c r="A24" s="14">
        <v>8</v>
      </c>
      <c r="B24" s="15" t="s">
        <v>27</v>
      </c>
      <c r="C24" s="16" t="s">
        <v>17</v>
      </c>
      <c r="D24" s="17">
        <v>16</v>
      </c>
      <c r="E24" s="15"/>
      <c r="F24" s="15" t="s">
        <v>26</v>
      </c>
      <c r="H24" s="2" t="s">
        <v>11</v>
      </c>
      <c r="O24" s="13"/>
    </row>
    <row r="25" spans="1:29" customFormat="1" ht="36.75" customHeight="1" x14ac:dyDescent="0.25"/>
    <row r="26" spans="1:29" s="51" customFormat="1" ht="15" customHeight="1" x14ac:dyDescent="0.25">
      <c r="A26" s="45"/>
      <c r="B26" s="46" t="s">
        <v>33</v>
      </c>
      <c r="C26" s="46"/>
      <c r="D26" s="46"/>
      <c r="E26" s="46"/>
      <c r="F26" s="46"/>
      <c r="G26" s="47"/>
      <c r="H26"/>
      <c r="I26"/>
      <c r="J26"/>
      <c r="K26"/>
      <c r="L26"/>
      <c r="M26"/>
      <c r="N26"/>
      <c r="O26"/>
      <c r="P26" s="48"/>
      <c r="Q26" s="48"/>
      <c r="R26" s="49" t="s">
        <v>18</v>
      </c>
      <c r="S26" s="49" t="s">
        <v>18</v>
      </c>
      <c r="T26" s="50" t="s">
        <v>18</v>
      </c>
      <c r="U26" s="50" t="s">
        <v>18</v>
      </c>
      <c r="V26" s="50" t="s">
        <v>18</v>
      </c>
      <c r="W26" s="50" t="s">
        <v>18</v>
      </c>
      <c r="X26" s="49"/>
      <c r="Y26" s="49"/>
      <c r="Z26" s="50"/>
      <c r="AA26" s="50"/>
      <c r="AB26" s="50"/>
      <c r="AC26" s="50"/>
    </row>
    <row r="27" spans="1:29" s="55" customFormat="1" ht="20.25" customHeight="1" x14ac:dyDescent="0.25">
      <c r="A27" s="52"/>
      <c r="B27" s="53" t="s">
        <v>19</v>
      </c>
      <c r="C27" s="53"/>
      <c r="D27" s="53"/>
      <c r="E27" s="53"/>
      <c r="F27" s="53"/>
      <c r="G27" s="54"/>
      <c r="P27" s="48"/>
      <c r="Q27" s="48"/>
      <c r="R27" s="49"/>
      <c r="S27" s="49"/>
      <c r="T27" s="50"/>
      <c r="U27" s="50"/>
      <c r="V27" s="50"/>
      <c r="W27" s="50"/>
      <c r="X27" s="49"/>
      <c r="Y27" s="49"/>
      <c r="Z27" s="50"/>
      <c r="AA27" s="50"/>
      <c r="AB27" s="50"/>
      <c r="AC27" s="50"/>
    </row>
    <row r="29" spans="1:29" customFormat="1" ht="15" x14ac:dyDescent="0.25">
      <c r="C29" s="18"/>
      <c r="E29" s="18"/>
    </row>
    <row r="34" spans="2:2" customFormat="1" ht="15" x14ac:dyDescent="0.25">
      <c r="B34" s="19"/>
    </row>
    <row r="35" spans="2:2" customFormat="1" ht="15" x14ac:dyDescent="0.25">
      <c r="B35" s="19"/>
    </row>
    <row r="36" spans="2:2" customFormat="1" ht="15" x14ac:dyDescent="0.25">
      <c r="B36" s="19"/>
    </row>
  </sheetData>
  <mergeCells count="10">
    <mergeCell ref="A8:G8"/>
    <mergeCell ref="A10:F10"/>
    <mergeCell ref="B26:F26"/>
    <mergeCell ref="B27:G27"/>
    <mergeCell ref="A20:A22"/>
    <mergeCell ref="B20:B22"/>
    <mergeCell ref="C20:C22"/>
    <mergeCell ref="D20:D22"/>
    <mergeCell ref="E20:E22"/>
    <mergeCell ref="A14:F1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Общежитие 10 плитка в кухнях - </vt:lpstr>
      <vt:lpstr>'Общежитие 10 плитка в кухнях - '!Заголовки_для_печати</vt:lpstr>
      <vt:lpstr>'Общежитие 10 плитка в кухнях -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2023-06-08T12:07:32Z</cp:lastPrinted>
  <dcterms:created xsi:type="dcterms:W3CDTF">2020-09-30T08:50:27Z</dcterms:created>
  <dcterms:modified xsi:type="dcterms:W3CDTF">2026-08-07T05:04:09Z</dcterms:modified>
</cp:coreProperties>
</file>